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7355" windowHeight="10875"/>
  </bookViews>
  <sheets>
    <sheet name="приложение ИФБД" sheetId="12" r:id="rId1"/>
  </sheets>
  <definedNames>
    <definedName name="_xlnm.Print_Area" localSheetId="0">'приложение ИФБД'!$A$1:$D$27</definedName>
  </definedNames>
  <calcPr calcId="125725"/>
</workbook>
</file>

<file path=xl/calcChain.xml><?xml version="1.0" encoding="utf-8"?>
<calcChain xmlns="http://schemas.openxmlformats.org/spreadsheetml/2006/main">
  <c r="D12" i="12"/>
  <c r="D20" l="1"/>
  <c r="D15" l="1"/>
  <c r="D23"/>
  <c r="D16" l="1"/>
  <c r="D26" s="1"/>
  <c r="D10" l="1"/>
  <c r="D21"/>
  <c r="D25" s="1"/>
  <c r="D24" s="1"/>
  <c r="D22" l="1"/>
  <c r="D19"/>
  <c r="D17" l="1"/>
  <c r="D18"/>
  <c r="D14"/>
  <c r="D6"/>
  <c r="D9" l="1"/>
  <c r="D27" s="1"/>
  <c r="G27" l="1"/>
</calcChain>
</file>

<file path=xl/sharedStrings.xml><?xml version="1.0" encoding="utf-8"?>
<sst xmlns="http://schemas.openxmlformats.org/spreadsheetml/2006/main" count="52" uniqueCount="49">
  <si>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</si>
  <si>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</si>
  <si>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</si>
  <si>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</si>
  <si>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</si>
  <si>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</si>
  <si>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</si>
  <si>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</si>
  <si>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</si>
  <si>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</si>
  <si>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</si>
  <si>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</si>
  <si>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</si>
  <si>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</si>
  <si>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</si>
  <si>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</si>
  <si>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</si>
  <si>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</si>
  <si>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</si>
  <si>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</si>
  <si>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</si>
  <si>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</si>
  <si>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</si>
  <si>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</si>
  <si>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</si>
  <si>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</si>
  <si>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</si>
  <si>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</si>
  <si>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</si>
  <si>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</si>
  <si>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</si>
  <si>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</si>
  <si>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</si>
  <si>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</si>
  <si>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</si>
  <si>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</si>
  <si>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</si>
  <si>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(рублей)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</si>
  <si>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</si>
  <si>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</si>
  <si>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 2019 год</t>
  </si>
  <si>
    <t xml:space="preserve">Источники внутреннего финансирования дефицита бюджета муниципального образования Кондинский район на 2019 год </t>
  </si>
  <si>
    <t>гашение кредита 2018 44 000 000,
гашение кредита 2019 59 400 000</t>
  </si>
  <si>
    <t xml:space="preserve">возврат юр лицами за 2018 - 31 282 561,08 руб
возврат за 2019 год по условиям договоров 
30 680 000 руб
</t>
  </si>
  <si>
    <t xml:space="preserve">гашение кредита 2018 31 682 561,08
гашение кредита 2019 30 680 000,00 (что нам заплатят предприятия)
гашение кредита 2019 0,01 руб (что нам не потребно)
</t>
  </si>
  <si>
    <t xml:space="preserve">Бюджетные кредиты из других бюджетов бюджетной системы Российской Федерации </t>
  </si>
  <si>
    <t xml:space="preserve">Получение 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</si>
  <si>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</si>
  <si>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>Приложение 11 
к настоящему решению Думы 
от ____________2019 №___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</si>
</sst>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4" fontId="2" fillId="0" borderId="0" xfId="0" applyNumberFormat="1" applyFont="1" applyFill="1"/>
    <xf numFmtId="0" fontId="4" fillId="0" borderId="0" xfId="0" applyFont="1" applyFill="1"/>
    <xf numFmtId="4" fontId="3" fillId="0" borderId="0" xfId="0" applyNumberFormat="1" applyFont="1" applyFill="1"/>
    <xf numFmtId="49" fontId="4" fillId="0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0" xfId="0" applyFont="1" applyFill="1" applyAlignment="1">
      <alignment wrapText="1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3" fillId="0" borderId="0" xfId="0" applyFont="1" applyFill="1" applyAlignment="1">
      <alignment vertical="center"/>
    </xf>
    <xf numFmtId="4" fontId="3" fillId="0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right"/>
    </xf>
    <xf numFmtId="4" fontId="4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view="pageBreakPreview" zoomScaleSheetLayoutView="100" workbookViewId="0">
      <selection activeCell="E4" sqref="E4"/>
    </sheetView>
  </sheetViews>
  <sheetFormatPr defaultColWidth="9.140625" defaultRowHeight="15"/>
  <cols>
    <col min="1" max="1" width="5.7109375" style="2" customWidth="1"/>
    <col min="2" max="2" width="18.85546875" style="2" customWidth="1"/>
    <col min="3" max="3" width="61.5703125" style="2" customWidth="1"/>
    <col min="4" max="4" width="30.85546875" style="2" customWidth="1"/>
    <col min="5" max="5" width="42" style="2" customWidth="1"/>
    <col min="6" max="6" width="9.140625" style="2"/>
    <col min="7" max="7" width="12.5703125" style="2" bestFit="1" customWidth="1"/>
    <col min="8" max="16384" width="9.140625" style="2"/>
  </cols>
  <sheetData>
    <row r="1" spans="1:5" s="3" customFormat="1" ht="38.25">
      <c r="A1" s="8"/>
      <c r="B1" s="8"/>
      <c r="C1" s="25"/>
      <c r="D1" s="22" t="s">
        <v>48</v>
      </c>
    </row>
    <row r="2" spans="1:5" s="23" customFormat="1" ht="24.75" customHeight="1">
      <c r="A2" s="28" t="s">
        <v>41</v>
      </c>
      <c r="B2" s="28"/>
      <c r="C2" s="28"/>
      <c r="D2" s="28"/>
    </row>
    <row r="3" spans="1:5" ht="14.25" customHeight="1">
      <c r="A3" s="9"/>
      <c r="B3" s="9"/>
      <c r="C3" s="9"/>
      <c r="D3" s="8" t="s">
        <v>37</v>
      </c>
    </row>
    <row r="4" spans="1:5" ht="68.25" customHeight="1">
      <c r="A4" s="29" t="s">
        <v>0</v>
      </c>
      <c r="B4" s="29"/>
      <c r="C4" s="20" t="s">
        <v>1</v>
      </c>
      <c r="D4" s="19" t="s">
        <v>40</v>
      </c>
    </row>
    <row r="5" spans="1:5" ht="13.5" customHeight="1">
      <c r="A5" s="30">
        <v>1</v>
      </c>
      <c r="B5" s="30"/>
      <c r="C5" s="21">
        <v>2</v>
      </c>
      <c r="D5" s="20">
        <v>3</v>
      </c>
    </row>
    <row r="6" spans="1:5" s="5" customFormat="1" ht="25.5" customHeight="1">
      <c r="A6" s="29" t="s">
        <v>2</v>
      </c>
      <c r="B6" s="29"/>
      <c r="C6" s="10" t="s">
        <v>3</v>
      </c>
      <c r="D6" s="11">
        <f>D7+D8</f>
        <v>0</v>
      </c>
    </row>
    <row r="7" spans="1:5" ht="30" customHeight="1">
      <c r="A7" s="29" t="s">
        <v>4</v>
      </c>
      <c r="B7" s="29"/>
      <c r="C7" s="10" t="s">
        <v>5</v>
      </c>
      <c r="D7" s="11">
        <v>0</v>
      </c>
    </row>
    <row r="8" spans="1:5" ht="30" customHeight="1">
      <c r="A8" s="31" t="s">
        <v>6</v>
      </c>
      <c r="B8" s="31"/>
      <c r="C8" s="13" t="s">
        <v>7</v>
      </c>
      <c r="D8" s="11">
        <v>0</v>
      </c>
    </row>
    <row r="9" spans="1:5" s="5" customFormat="1" ht="29.25" customHeight="1">
      <c r="A9" s="27" t="s">
        <v>8</v>
      </c>
      <c r="B9" s="27"/>
      <c r="C9" s="10" t="s">
        <v>45</v>
      </c>
      <c r="D9" s="11">
        <f>D10+D14</f>
        <v>-52720891.430000007</v>
      </c>
    </row>
    <row r="10" spans="1:5" ht="37.5" customHeight="1">
      <c r="A10" s="27" t="s">
        <v>9</v>
      </c>
      <c r="B10" s="27"/>
      <c r="C10" s="12" t="s">
        <v>10</v>
      </c>
      <c r="D10" s="11">
        <f>D11+D12+D13</f>
        <v>113041669.66</v>
      </c>
    </row>
    <row r="11" spans="1:5" ht="49.5" customHeight="1">
      <c r="A11" s="27" t="s">
        <v>11</v>
      </c>
      <c r="B11" s="27"/>
      <c r="C11" s="12" t="s">
        <v>46</v>
      </c>
      <c r="D11" s="14">
        <v>53641669.659999996</v>
      </c>
    </row>
    <row r="12" spans="1:5" ht="56.25" customHeight="1">
      <c r="A12" s="27" t="s">
        <v>11</v>
      </c>
      <c r="B12" s="27"/>
      <c r="C12" s="12" t="s">
        <v>47</v>
      </c>
      <c r="D12" s="14">
        <f>59400000+46000000-46000000</f>
        <v>59400000</v>
      </c>
    </row>
    <row r="13" spans="1:5" ht="83.25" hidden="1" customHeight="1">
      <c r="A13" s="27" t="s">
        <v>35</v>
      </c>
      <c r="B13" s="27"/>
      <c r="C13" s="12" t="s">
        <v>36</v>
      </c>
      <c r="D13" s="11"/>
    </row>
    <row r="14" spans="1:5" ht="36.75" customHeight="1">
      <c r="A14" s="27" t="s">
        <v>12</v>
      </c>
      <c r="B14" s="27"/>
      <c r="C14" s="12" t="s">
        <v>13</v>
      </c>
      <c r="D14" s="11">
        <f>D15+D16</f>
        <v>-165762561.09</v>
      </c>
    </row>
    <row r="15" spans="1:5" ht="58.5" customHeight="1">
      <c r="A15" s="27" t="s">
        <v>14</v>
      </c>
      <c r="B15" s="27"/>
      <c r="C15" s="12" t="s">
        <v>15</v>
      </c>
      <c r="D15" s="14">
        <f>-31682561.08-(7663000*3)-7691000-0.01</f>
        <v>-62362561.089999996</v>
      </c>
      <c r="E15" s="17" t="s">
        <v>44</v>
      </c>
    </row>
    <row r="16" spans="1:5" ht="37.5" customHeight="1">
      <c r="A16" s="27" t="s">
        <v>14</v>
      </c>
      <c r="B16" s="27"/>
      <c r="C16" s="12" t="s">
        <v>39</v>
      </c>
      <c r="D16" s="14">
        <f>-44000000-59400000</f>
        <v>-103400000</v>
      </c>
      <c r="E16" s="17" t="s">
        <v>42</v>
      </c>
    </row>
    <row r="17" spans="1:7" s="5" customFormat="1" ht="30" customHeight="1">
      <c r="A17" s="27" t="s">
        <v>16</v>
      </c>
      <c r="B17" s="27"/>
      <c r="C17" s="15" t="s">
        <v>17</v>
      </c>
      <c r="D17" s="14">
        <f>D19+D22</f>
        <v>9020891.4299999997</v>
      </c>
    </row>
    <row r="18" spans="1:7" ht="24.75" customHeight="1">
      <c r="A18" s="27" t="s">
        <v>18</v>
      </c>
      <c r="B18" s="27"/>
      <c r="C18" s="16" t="s">
        <v>19</v>
      </c>
      <c r="D18" s="14">
        <f>D19+D22</f>
        <v>9020891.4299999997</v>
      </c>
    </row>
    <row r="19" spans="1:7" ht="24.75" customHeight="1">
      <c r="A19" s="27" t="s">
        <v>20</v>
      </c>
      <c r="B19" s="27"/>
      <c r="C19" s="16" t="s">
        <v>21</v>
      </c>
      <c r="D19" s="14">
        <f>D20+D21</f>
        <v>62662561.079999998</v>
      </c>
    </row>
    <row r="20" spans="1:7" ht="76.5" customHeight="1">
      <c r="A20" s="27" t="s">
        <v>22</v>
      </c>
      <c r="B20" s="27"/>
      <c r="C20" s="16" t="s">
        <v>23</v>
      </c>
      <c r="D20" s="14">
        <f>31282561.08+400000+1730000*4+3720000*4+2220000*4+59300000-59300000</f>
        <v>62362561.079999998</v>
      </c>
      <c r="E20" s="17" t="s">
        <v>43</v>
      </c>
    </row>
    <row r="21" spans="1:7" ht="36.75" customHeight="1">
      <c r="A21" s="27" t="s">
        <v>22</v>
      </c>
      <c r="B21" s="27"/>
      <c r="C21" s="16" t="s">
        <v>38</v>
      </c>
      <c r="D21" s="14">
        <f>300000</f>
        <v>300000</v>
      </c>
    </row>
    <row r="22" spans="1:7" ht="24.75" customHeight="1">
      <c r="A22" s="27" t="s">
        <v>24</v>
      </c>
      <c r="B22" s="27"/>
      <c r="C22" s="16" t="s">
        <v>25</v>
      </c>
      <c r="D22" s="14">
        <f>D23</f>
        <v>-53641669.649999999</v>
      </c>
    </row>
    <row r="23" spans="1:7" ht="36" customHeight="1">
      <c r="A23" s="27" t="s">
        <v>26</v>
      </c>
      <c r="B23" s="27"/>
      <c r="C23" s="16" t="s">
        <v>27</v>
      </c>
      <c r="D23" s="14">
        <f>-53641669.66+0.01</f>
        <v>-53641669.649999999</v>
      </c>
    </row>
    <row r="24" spans="1:7" s="5" customFormat="1" ht="15.75" customHeight="1">
      <c r="A24" s="27" t="s">
        <v>28</v>
      </c>
      <c r="B24" s="27"/>
      <c r="C24" s="10" t="s">
        <v>29</v>
      </c>
      <c r="D24" s="11">
        <f>D25+D26</f>
        <v>208419004.60999966</v>
      </c>
      <c r="E24" s="18">
        <v>208419004.61000001</v>
      </c>
    </row>
    <row r="25" spans="1:7" s="5" customFormat="1" ht="24.75" customHeight="1">
      <c r="A25" s="27" t="s">
        <v>30</v>
      </c>
      <c r="B25" s="27"/>
      <c r="C25" s="15" t="s">
        <v>31</v>
      </c>
      <c r="D25" s="14">
        <f>-5251510060.25-D7-D11-D20-D21-D12</f>
        <v>-5427214290.9899998</v>
      </c>
      <c r="E25" s="7"/>
    </row>
    <row r="26" spans="1:7" s="5" customFormat="1" ht="25.5" customHeight="1">
      <c r="A26" s="27" t="s">
        <v>32</v>
      </c>
      <c r="B26" s="27"/>
      <c r="C26" s="15" t="s">
        <v>33</v>
      </c>
      <c r="D26" s="26">
        <f>5416229064.86-D8-D15-D23-D16</f>
        <v>5635633295.5999994</v>
      </c>
      <c r="E26" s="7"/>
    </row>
    <row r="27" spans="1:7" ht="46.5" customHeight="1">
      <c r="A27" s="27"/>
      <c r="B27" s="27"/>
      <c r="C27" s="12" t="s">
        <v>34</v>
      </c>
      <c r="D27" s="11">
        <f>D9+D17+D24+D6</f>
        <v>164719004.60999966</v>
      </c>
      <c r="E27" s="24">
        <v>224019004.61000001</v>
      </c>
      <c r="G27" s="6">
        <f>E27-D27</f>
        <v>59300000.000000358</v>
      </c>
    </row>
    <row r="28" spans="1:7">
      <c r="A28" s="1"/>
      <c r="B28" s="1"/>
      <c r="C28" s="1"/>
      <c r="D28" s="4"/>
    </row>
    <row r="30" spans="1:7">
      <c r="D30" s="6"/>
      <c r="E30" s="6">
        <v>164719004.61000001</v>
      </c>
    </row>
    <row r="31" spans="1:7">
      <c r="D31" s="6"/>
    </row>
    <row r="32" spans="1:7">
      <c r="B32" s="6"/>
    </row>
    <row r="33" spans="2:3">
      <c r="B33" s="6"/>
    </row>
    <row r="34" spans="2:3">
      <c r="B34" s="6"/>
    </row>
    <row r="35" spans="2:3">
      <c r="B35" s="6"/>
    </row>
    <row r="38" spans="2:3">
      <c r="B38" s="6"/>
    </row>
    <row r="39" spans="2:3">
      <c r="B39" s="6"/>
    </row>
    <row r="40" spans="2:3">
      <c r="B40" s="6"/>
    </row>
    <row r="41" spans="2:3">
      <c r="B41" s="6"/>
    </row>
    <row r="42" spans="2:3">
      <c r="B42" s="6"/>
      <c r="C42" s="6"/>
    </row>
  </sheetData>
  <mergeCells count="25">
    <mergeCell ref="A23:B23"/>
    <mergeCell ref="A24:B24"/>
    <mergeCell ref="A25:B25"/>
    <mergeCell ref="A26:B26"/>
    <mergeCell ref="A27:B27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10:B10"/>
    <mergeCell ref="A2:D2"/>
    <mergeCell ref="A4:B4"/>
    <mergeCell ref="A5:B5"/>
    <mergeCell ref="A6:B6"/>
    <mergeCell ref="A7:B7"/>
    <mergeCell ref="A8:B8"/>
    <mergeCell ref="A9:B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2019-12-20T10:40:44Z</dcterms:modified>
</cp:coreProperties>
</file>